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02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M6" i="1"/>
  <c r="M7"/>
  <c r="M8"/>
  <c r="M9"/>
  <c r="M5"/>
  <c r="K6"/>
  <c r="K7"/>
  <c r="K8"/>
  <c r="K9"/>
  <c r="K5"/>
  <c r="I6"/>
  <c r="I7"/>
  <c r="I8"/>
  <c r="I9"/>
  <c r="I5"/>
</calcChain>
</file>

<file path=xl/sharedStrings.xml><?xml version="1.0" encoding="utf-8"?>
<sst xmlns="http://schemas.openxmlformats.org/spreadsheetml/2006/main" count="63" uniqueCount="49">
  <si>
    <t>第十一期政府采购协议供货产品汇总表</t>
    <phoneticPr fontId="3" type="noConversion"/>
  </si>
  <si>
    <t>品牌</t>
  </si>
  <si>
    <t>市场价</t>
  </si>
  <si>
    <t>产品型号</t>
  </si>
  <si>
    <t>技术参数</t>
  </si>
  <si>
    <t>节能</t>
    <phoneticPr fontId="3" type="noConversion"/>
  </si>
  <si>
    <t>环保</t>
  </si>
  <si>
    <r>
      <t>(</t>
    </r>
    <r>
      <rPr>
        <u/>
        <sz val="8"/>
        <color indexed="8"/>
        <rFont val="宋体"/>
        <family val="3"/>
        <charset val="134"/>
      </rPr>
      <t xml:space="preserve"> 1 </t>
    </r>
    <r>
      <rPr>
        <sz val="8"/>
        <color indexed="8"/>
        <rFont val="宋体"/>
        <family val="3"/>
        <charset val="134"/>
      </rPr>
      <t>台-</t>
    </r>
    <r>
      <rPr>
        <u/>
        <sz val="8"/>
        <color indexed="8"/>
        <rFont val="宋体"/>
        <family val="3"/>
        <charset val="134"/>
      </rPr>
      <t xml:space="preserve"> 10 </t>
    </r>
    <r>
      <rPr>
        <sz val="8"/>
        <color indexed="8"/>
        <rFont val="宋体"/>
        <family val="3"/>
        <charset val="134"/>
      </rPr>
      <t>台)</t>
    </r>
    <phoneticPr fontId="3" type="noConversion"/>
  </si>
  <si>
    <r>
      <t>(</t>
    </r>
    <r>
      <rPr>
        <u/>
        <sz val="8"/>
        <color indexed="8"/>
        <rFont val="宋体"/>
        <family val="3"/>
        <charset val="134"/>
      </rPr>
      <t xml:space="preserve"> 11 </t>
    </r>
    <r>
      <rPr>
        <sz val="8"/>
        <color indexed="8"/>
        <rFont val="宋体"/>
        <family val="3"/>
        <charset val="134"/>
      </rPr>
      <t>台-</t>
    </r>
    <r>
      <rPr>
        <u/>
        <sz val="8"/>
        <color indexed="8"/>
        <rFont val="宋体"/>
        <family val="3"/>
        <charset val="134"/>
      </rPr>
      <t xml:space="preserve"> 20 </t>
    </r>
    <r>
      <rPr>
        <sz val="8"/>
        <color indexed="8"/>
        <rFont val="宋体"/>
        <family val="3"/>
        <charset val="134"/>
      </rPr>
      <t>台)</t>
    </r>
    <phoneticPr fontId="3" type="noConversion"/>
  </si>
  <si>
    <t>交货期</t>
  </si>
  <si>
    <t>协议供货商</t>
  </si>
  <si>
    <t>联系人及联系电话</t>
  </si>
  <si>
    <t>地址</t>
  </si>
  <si>
    <t>(元)</t>
  </si>
  <si>
    <t>产品</t>
  </si>
  <si>
    <t>优惠率</t>
  </si>
  <si>
    <t>最高限价</t>
  </si>
  <si>
    <t>√</t>
  </si>
  <si>
    <t>七天</t>
    <phoneticPr fontId="1" type="noConversion"/>
  </si>
  <si>
    <t>上饶佳亿通贸易有限公司</t>
  </si>
  <si>
    <t>许 力 13979300045</t>
    <phoneticPr fontId="1" type="noConversion"/>
  </si>
  <si>
    <t xml:space="preserve">上饶市南门路10号2-201 </t>
    <phoneticPr fontId="1" type="noConversion"/>
  </si>
  <si>
    <t xml:space="preserve">上饶市金拓科技有限公司 </t>
    <phoneticPr fontId="1" type="noConversion"/>
  </si>
  <si>
    <t>张永强13507039668</t>
    <phoneticPr fontId="1" type="noConversion"/>
  </si>
  <si>
    <t>上饶市信州区中山路西路36号1-1</t>
    <phoneticPr fontId="1" type="noConversion"/>
  </si>
  <si>
    <t>上饶市基石信息科技有限公司</t>
    <phoneticPr fontId="1" type="noConversion"/>
  </si>
  <si>
    <t>游祖炎18007930020</t>
  </si>
  <si>
    <t>上饶县旭日中大道74号</t>
  </si>
  <si>
    <r>
      <t xml:space="preserve"> </t>
    </r>
    <r>
      <rPr>
        <sz val="12"/>
        <color indexed="8"/>
        <rFont val="宋体"/>
        <family val="3"/>
        <charset val="134"/>
      </rPr>
      <t>投标品牌为</t>
    </r>
    <r>
      <rPr>
        <sz val="12"/>
        <color indexed="8"/>
        <rFont val="Tahoma"/>
        <family val="2"/>
      </rPr>
      <t xml:space="preserve"> </t>
    </r>
    <r>
      <rPr>
        <sz val="12"/>
        <color indexed="8"/>
        <rFont val="宋体"/>
        <family val="3"/>
        <charset val="134"/>
      </rPr>
      <t>：</t>
    </r>
    <r>
      <rPr>
        <sz val="12"/>
        <color indexed="8"/>
        <rFont val="Tahoma"/>
        <family val="2"/>
      </rPr>
      <t xml:space="preserve">  </t>
    </r>
    <r>
      <rPr>
        <sz val="12"/>
        <color indexed="8"/>
        <rFont val="宋体"/>
        <family val="3"/>
        <charset val="134"/>
      </rPr>
      <t>松下</t>
    </r>
    <r>
      <rPr>
        <sz val="12"/>
        <color indexed="8"/>
        <rFont val="Tahoma"/>
        <family val="2"/>
      </rPr>
      <t xml:space="preserve">                                 </t>
    </r>
    <r>
      <rPr>
        <sz val="12"/>
        <color indexed="8"/>
        <rFont val="宋体"/>
        <family val="3"/>
        <charset val="134"/>
      </rPr>
      <t>第</t>
    </r>
    <r>
      <rPr>
        <sz val="12"/>
        <color indexed="8"/>
        <rFont val="Tahoma"/>
        <family val="2"/>
      </rPr>
      <t xml:space="preserve">  </t>
    </r>
    <r>
      <rPr>
        <sz val="12"/>
        <color indexed="8"/>
        <rFont val="宋体"/>
        <family val="3"/>
        <charset val="134"/>
      </rPr>
      <t>九</t>
    </r>
    <r>
      <rPr>
        <sz val="12"/>
        <color indexed="8"/>
        <rFont val="Tahoma"/>
        <family val="2"/>
      </rPr>
      <t xml:space="preserve">     </t>
    </r>
    <r>
      <rPr>
        <sz val="12"/>
        <color indexed="8"/>
        <rFont val="宋体"/>
        <family val="3"/>
        <charset val="134"/>
      </rPr>
      <t>包：</t>
    </r>
    <r>
      <rPr>
        <sz val="12"/>
        <color indexed="8"/>
        <rFont val="Tahoma"/>
        <family val="2"/>
      </rPr>
      <t xml:space="preserve"> </t>
    </r>
    <r>
      <rPr>
        <sz val="12"/>
        <color indexed="8"/>
        <rFont val="宋体"/>
        <family val="3"/>
        <charset val="134"/>
      </rPr>
      <t>扫描仪及主要耗材、配件</t>
    </r>
    <r>
      <rPr>
        <sz val="12"/>
        <color indexed="8"/>
        <rFont val="Tahoma"/>
        <family val="2"/>
      </rPr>
      <t xml:space="preserve">      </t>
    </r>
    <r>
      <rPr>
        <sz val="12"/>
        <color indexed="8"/>
        <rFont val="宋体"/>
        <family val="3"/>
        <charset val="134"/>
      </rPr>
      <t>（货物名称）</t>
    </r>
    <phoneticPr fontId="3" type="noConversion"/>
  </si>
  <si>
    <t>KV-S1015C</t>
  </si>
  <si>
    <t>A4幅面
馈纸式，双面进纸扫描 速度单面 20ppm；双面40ipm</t>
  </si>
  <si>
    <t>投示人名称</t>
    <phoneticPr fontId="1" type="noConversion"/>
  </si>
  <si>
    <t>松下</t>
    <phoneticPr fontId="1" type="noConversion"/>
  </si>
  <si>
    <t>松下电器（中国）有限公司</t>
    <phoneticPr fontId="1" type="noConversion"/>
  </si>
  <si>
    <t xml:space="preserve">江西云数科技有限公司  </t>
    <phoneticPr fontId="1" type="noConversion"/>
  </si>
  <si>
    <t>江西省上饶市信州区广信大厦A栋215</t>
    <phoneticPr fontId="1" type="noConversion"/>
  </si>
  <si>
    <t>上饶市圆规信息技术有限公司</t>
    <phoneticPr fontId="1" type="noConversion"/>
  </si>
  <si>
    <t>吴玉华15307038896</t>
    <phoneticPr fontId="1" type="noConversion"/>
  </si>
  <si>
    <t>上饶市信州区广信大道179号</t>
    <phoneticPr fontId="1" type="noConversion"/>
  </si>
  <si>
    <r>
      <t>(</t>
    </r>
    <r>
      <rPr>
        <u/>
        <sz val="8"/>
        <color indexed="8"/>
        <rFont val="宋体"/>
        <family val="3"/>
        <charset val="134"/>
      </rPr>
      <t xml:space="preserve"> 21 </t>
    </r>
    <r>
      <rPr>
        <sz val="8"/>
        <color indexed="8"/>
        <rFont val="宋体"/>
        <family val="3"/>
        <charset val="134"/>
      </rPr>
      <t>台-</t>
    </r>
    <r>
      <rPr>
        <u/>
        <sz val="8"/>
        <color indexed="8"/>
        <rFont val="宋体"/>
        <family val="3"/>
        <charset val="134"/>
      </rPr>
      <t xml:space="preserve"> 30 </t>
    </r>
    <r>
      <rPr>
        <sz val="8"/>
        <color indexed="8"/>
        <rFont val="宋体"/>
        <family val="3"/>
        <charset val="134"/>
      </rPr>
      <t>台)</t>
    </r>
    <phoneticPr fontId="3" type="noConversion"/>
  </si>
  <si>
    <t>A4幅面馈纸式，双面进纸扫描 速度单面 30ppm；双面60ipm</t>
  </si>
  <si>
    <t>KX-MB2123CNB</t>
    <phoneticPr fontId="1" type="noConversion"/>
  </si>
  <si>
    <t>26 ppm 打印/ 26 cpm 复印(A4)◆600 dpi 打印分辨率◆高达19200 dpi 的扫描分辨率◆35 张 ADF &amp; 250 张进纸盘◆2 行, 16 位字符（白色背光液晶显示器）
◆超级G3 传真与防误拨功能◆高速USB 内置接口</t>
    <phoneticPr fontId="1" type="noConversion"/>
  </si>
  <si>
    <t>KX-MB1935CNG</t>
    <phoneticPr fontId="1" type="noConversion"/>
  </si>
  <si>
    <t xml:space="preserve">26 ppm 打印/ 26 cpm 复印(A4)◆600 dpi 打印分辨率◆高达19200 dpi 的扫描分辨率◆35 张 ADF &amp; 250 张进纸盘◆2 行, 16 位字符（白色背光液晶显示器）◆超级G3 传真与防误拨功能◆高速USB 内置接口 </t>
    <phoneticPr fontId="1" type="noConversion"/>
  </si>
  <si>
    <t>KV-S1037</t>
    <phoneticPr fontId="1" type="noConversion"/>
  </si>
  <si>
    <t>KV-S1037X</t>
    <phoneticPr fontId="1" type="noConversion"/>
  </si>
  <si>
    <t>A4幅面馈纸式，双面进纸扫描 速度单面 30ppm；双面60ipm/网络</t>
    <phoneticPr fontId="1" type="noConversion"/>
  </si>
  <si>
    <t>张连君13320039559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</si>
</sst>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indexed="8"/>
      <name val="宋体"/>
      <charset val="134"/>
    </font>
    <font>
      <sz val="9"/>
      <name val="Tahoma"/>
      <family val="2"/>
    </font>
    <font>
      <sz val="12"/>
      <color indexed="8"/>
      <name val="Tahoma"/>
      <family val="2"/>
    </font>
    <font>
      <sz val="8"/>
      <color indexed="8"/>
      <name val="宋体"/>
      <charset val="134"/>
    </font>
    <font>
      <sz val="8"/>
      <color theme="1"/>
      <name val="宋体"/>
      <family val="3"/>
      <charset val="134"/>
    </font>
    <font>
      <sz val="11"/>
      <color theme="1"/>
      <name val="宋体"/>
      <charset val="134"/>
      <scheme val="minor"/>
    </font>
    <font>
      <sz val="6"/>
      <color theme="1"/>
      <name val="等线"/>
      <family val="3"/>
      <charset val="134"/>
    </font>
    <font>
      <sz val="12"/>
      <color indexed="8"/>
      <name val="宋体"/>
      <family val="3"/>
      <charset val="134"/>
    </font>
    <font>
      <sz val="8"/>
      <color indexed="8"/>
      <name val="等线"/>
      <family val="3"/>
      <charset val="134"/>
    </font>
    <font>
      <sz val="6"/>
      <color rgb="FF000000"/>
      <name val="等线"/>
      <family val="3"/>
      <charset val="134"/>
    </font>
    <font>
      <u/>
      <sz val="8"/>
      <color indexed="8"/>
      <name val="宋体"/>
      <family val="3"/>
      <charset val="134"/>
    </font>
    <font>
      <sz val="8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7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4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9" fontId="8" fillId="0" borderId="2" xfId="0" applyNumberFormat="1" applyFont="1" applyBorder="1">
      <alignment vertical="center"/>
    </xf>
    <xf numFmtId="0" fontId="8" fillId="0" borderId="2" xfId="0" applyFont="1" applyBorder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"/>
  <sheetViews>
    <sheetView tabSelected="1" topLeftCell="A4" zoomScale="130" zoomScaleNormal="130" workbookViewId="0">
      <selection activeCell="H9" sqref="H9"/>
    </sheetView>
  </sheetViews>
  <sheetFormatPr defaultRowHeight="13.5"/>
  <cols>
    <col min="1" max="1" width="6.375" customWidth="1"/>
    <col min="2" max="2" width="5.375" customWidth="1"/>
    <col min="3" max="3" width="5.625" customWidth="1"/>
    <col min="5" max="5" width="34.125" customWidth="1"/>
    <col min="6" max="6" width="4" customWidth="1"/>
    <col min="7" max="7" width="4.5" customWidth="1"/>
    <col min="8" max="8" width="4.875" customWidth="1"/>
    <col min="9" max="9" width="5.875" customWidth="1"/>
    <col min="10" max="10" width="6.125" customWidth="1"/>
    <col min="11" max="11" width="5.875" customWidth="1"/>
    <col min="12" max="12" width="3.875" customWidth="1"/>
    <col min="13" max="13" width="5.5" customWidth="1"/>
    <col min="14" max="14" width="4.5" customWidth="1"/>
    <col min="15" max="15" width="5.25" customWidth="1"/>
    <col min="16" max="16" width="6" customWidth="1"/>
    <col min="17" max="17" width="6.25" customWidth="1"/>
  </cols>
  <sheetData>
    <row r="1" spans="1:17" ht="2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5">
      <c r="A2" s="21" t="s">
        <v>28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7">
      <c r="A3" s="22" t="s">
        <v>31</v>
      </c>
      <c r="B3" s="22" t="s">
        <v>1</v>
      </c>
      <c r="C3" s="1" t="s">
        <v>2</v>
      </c>
      <c r="D3" s="22" t="s">
        <v>3</v>
      </c>
      <c r="E3" s="22" t="s">
        <v>4</v>
      </c>
      <c r="F3" s="1" t="s">
        <v>5</v>
      </c>
      <c r="G3" s="1" t="s">
        <v>6</v>
      </c>
      <c r="H3" s="22" t="s">
        <v>7</v>
      </c>
      <c r="I3" s="22"/>
      <c r="J3" s="22" t="s">
        <v>8</v>
      </c>
      <c r="K3" s="22"/>
      <c r="L3" s="22" t="s">
        <v>39</v>
      </c>
      <c r="M3" s="22"/>
      <c r="N3" s="22" t="s">
        <v>9</v>
      </c>
      <c r="O3" s="23" t="s">
        <v>10</v>
      </c>
      <c r="P3" s="23" t="s">
        <v>11</v>
      </c>
      <c r="Q3" s="23" t="s">
        <v>12</v>
      </c>
    </row>
    <row r="4" spans="1:17" ht="21">
      <c r="A4" s="22"/>
      <c r="B4" s="22"/>
      <c r="C4" s="1" t="s">
        <v>13</v>
      </c>
      <c r="D4" s="22"/>
      <c r="E4" s="22"/>
      <c r="F4" s="1" t="s">
        <v>14</v>
      </c>
      <c r="G4" s="1" t="s">
        <v>14</v>
      </c>
      <c r="H4" s="1" t="s">
        <v>15</v>
      </c>
      <c r="I4" s="2" t="s">
        <v>16</v>
      </c>
      <c r="J4" s="1" t="s">
        <v>15</v>
      </c>
      <c r="K4" s="2" t="s">
        <v>16</v>
      </c>
      <c r="L4" s="7" t="s">
        <v>15</v>
      </c>
      <c r="M4" s="2" t="s">
        <v>16</v>
      </c>
      <c r="N4" s="22"/>
      <c r="O4" s="23"/>
      <c r="P4" s="23"/>
      <c r="Q4" s="23"/>
    </row>
    <row r="5" spans="1:17" ht="30.6" customHeight="1">
      <c r="A5" s="24" t="s">
        <v>33</v>
      </c>
      <c r="B5" s="25" t="s">
        <v>32</v>
      </c>
      <c r="C5" s="3">
        <v>4800</v>
      </c>
      <c r="D5" s="10" t="s">
        <v>29</v>
      </c>
      <c r="E5" s="10" t="s">
        <v>30</v>
      </c>
      <c r="F5" s="3" t="s">
        <v>17</v>
      </c>
      <c r="G5" s="3" t="s">
        <v>17</v>
      </c>
      <c r="H5" s="11">
        <v>0.2</v>
      </c>
      <c r="I5" s="12">
        <f>SUM(C5-C5*H5)</f>
        <v>3840</v>
      </c>
      <c r="J5" s="11">
        <v>0.21</v>
      </c>
      <c r="K5" s="12">
        <f>SUM(C5-C5*J5)</f>
        <v>3792</v>
      </c>
      <c r="L5" s="17">
        <v>0.22</v>
      </c>
      <c r="M5" s="18">
        <f>SUM(C5-C5*L5)</f>
        <v>3744</v>
      </c>
      <c r="N5" s="26" t="s">
        <v>18</v>
      </c>
      <c r="O5" s="4" t="s">
        <v>19</v>
      </c>
      <c r="P5" s="4" t="s">
        <v>20</v>
      </c>
      <c r="Q5" s="4" t="s">
        <v>21</v>
      </c>
    </row>
    <row r="6" spans="1:17" ht="33.6" customHeight="1">
      <c r="A6" s="24"/>
      <c r="B6" s="25"/>
      <c r="C6" s="13">
        <v>3980</v>
      </c>
      <c r="D6" s="14" t="s">
        <v>41</v>
      </c>
      <c r="E6" s="15" t="s">
        <v>42</v>
      </c>
      <c r="F6" s="3" t="s">
        <v>17</v>
      </c>
      <c r="G6" s="3" t="s">
        <v>17</v>
      </c>
      <c r="H6" s="11">
        <v>0.2</v>
      </c>
      <c r="I6" s="12">
        <f t="shared" ref="I6:I9" si="0">SUM(C6-C6*H6)</f>
        <v>3184</v>
      </c>
      <c r="J6" s="11">
        <v>0.21</v>
      </c>
      <c r="K6" s="12">
        <f t="shared" ref="K6:K9" si="1">SUM(C6-C6*J6)</f>
        <v>3144.2</v>
      </c>
      <c r="L6" s="17">
        <v>0.22</v>
      </c>
      <c r="M6" s="18">
        <f t="shared" ref="M6:M9" si="2">SUM(C6-C6*L6)</f>
        <v>3104.4</v>
      </c>
      <c r="N6" s="26"/>
      <c r="O6" s="5" t="s">
        <v>22</v>
      </c>
      <c r="P6" s="5" t="s">
        <v>23</v>
      </c>
      <c r="Q6" s="5" t="s">
        <v>24</v>
      </c>
    </row>
    <row r="7" spans="1:17" ht="33.6" customHeight="1">
      <c r="A7" s="24"/>
      <c r="B7" s="25"/>
      <c r="C7" s="13">
        <v>3900</v>
      </c>
      <c r="D7" s="14" t="s">
        <v>43</v>
      </c>
      <c r="E7" s="15" t="s">
        <v>44</v>
      </c>
      <c r="F7" s="3" t="s">
        <v>17</v>
      </c>
      <c r="G7" s="3" t="s">
        <v>17</v>
      </c>
      <c r="H7" s="11">
        <v>0.2</v>
      </c>
      <c r="I7" s="12">
        <f t="shared" si="0"/>
        <v>3120</v>
      </c>
      <c r="J7" s="11">
        <v>0.21</v>
      </c>
      <c r="K7" s="12">
        <f t="shared" si="1"/>
        <v>3081</v>
      </c>
      <c r="L7" s="17">
        <v>0.22</v>
      </c>
      <c r="M7" s="18">
        <f t="shared" si="2"/>
        <v>3042</v>
      </c>
      <c r="N7" s="26"/>
      <c r="O7" s="5" t="s">
        <v>25</v>
      </c>
      <c r="P7" s="5" t="s">
        <v>26</v>
      </c>
      <c r="Q7" s="5" t="s">
        <v>27</v>
      </c>
    </row>
    <row r="8" spans="1:17" ht="40.5" customHeight="1">
      <c r="A8" s="24"/>
      <c r="B8" s="25"/>
      <c r="C8" s="18">
        <v>4900</v>
      </c>
      <c r="D8" s="10" t="s">
        <v>45</v>
      </c>
      <c r="E8" s="16" t="s">
        <v>40</v>
      </c>
      <c r="F8" s="9" t="s">
        <v>17</v>
      </c>
      <c r="G8" s="3" t="s">
        <v>17</v>
      </c>
      <c r="H8" s="11">
        <v>0.2</v>
      </c>
      <c r="I8" s="12">
        <f t="shared" si="0"/>
        <v>3920</v>
      </c>
      <c r="J8" s="11">
        <v>0.21</v>
      </c>
      <c r="K8" s="12">
        <f t="shared" si="1"/>
        <v>3871</v>
      </c>
      <c r="L8" s="17">
        <v>0.22</v>
      </c>
      <c r="M8" s="18">
        <f t="shared" si="2"/>
        <v>3822</v>
      </c>
      <c r="N8" s="26"/>
      <c r="O8" s="6" t="s">
        <v>34</v>
      </c>
      <c r="P8" s="6" t="s">
        <v>48</v>
      </c>
      <c r="Q8" s="6" t="s">
        <v>35</v>
      </c>
    </row>
    <row r="9" spans="1:17" ht="33.6" customHeight="1">
      <c r="A9" s="24"/>
      <c r="B9" s="25"/>
      <c r="C9" s="18">
        <v>5000</v>
      </c>
      <c r="D9" s="18" t="s">
        <v>46</v>
      </c>
      <c r="E9" s="16" t="s">
        <v>47</v>
      </c>
      <c r="F9" s="9" t="s">
        <v>17</v>
      </c>
      <c r="G9" s="3" t="s">
        <v>17</v>
      </c>
      <c r="H9" s="11">
        <v>0.2</v>
      </c>
      <c r="I9" s="12">
        <f t="shared" si="0"/>
        <v>4000</v>
      </c>
      <c r="J9" s="11">
        <v>0.21</v>
      </c>
      <c r="K9" s="12">
        <f t="shared" si="1"/>
        <v>3950</v>
      </c>
      <c r="L9" s="17">
        <v>0.22</v>
      </c>
      <c r="M9" s="18">
        <f t="shared" si="2"/>
        <v>3900</v>
      </c>
      <c r="N9" s="26"/>
      <c r="O9" s="8" t="s">
        <v>36</v>
      </c>
      <c r="P9" s="8" t="s">
        <v>37</v>
      </c>
      <c r="Q9" s="8" t="s">
        <v>38</v>
      </c>
    </row>
  </sheetData>
  <mergeCells count="16">
    <mergeCell ref="A5:A9"/>
    <mergeCell ref="B5:B9"/>
    <mergeCell ref="N5:N9"/>
    <mergeCell ref="L3:M3"/>
    <mergeCell ref="A1:Q1"/>
    <mergeCell ref="A2:Q2"/>
    <mergeCell ref="A3:A4"/>
    <mergeCell ref="B3:B4"/>
    <mergeCell ref="D3:D4"/>
    <mergeCell ref="E3:E4"/>
    <mergeCell ref="H3:I3"/>
    <mergeCell ref="J3:K3"/>
    <mergeCell ref="N3:N4"/>
    <mergeCell ref="O3:O4"/>
    <mergeCell ref="P3:P4"/>
    <mergeCell ref="Q3:Q4"/>
  </mergeCells>
  <phoneticPr fontId="1" type="noConversion"/>
  <pageMargins left="0.39370078740157483" right="0" top="0.74803149606299213" bottom="0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2019-06-12T01:48:10Z</dcterms:modified>
</cp:coreProperties>
</file>